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311\"/>
    </mc:Choice>
  </mc:AlternateContent>
  <xr:revisionPtr revIDLastSave="0" documentId="13_ncr:1_{C1DC0D8B-CF21-4D36-8CF1-B04E104AF9EB}" xr6:coauthVersionLast="47" xr6:coauthVersionMax="47" xr10:uidLastSave="{00000000-0000-0000-0000-000000000000}"/>
  <bookViews>
    <workbookView xWindow="-29505" yWindow="115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0" i="1" l="1"/>
  <c r="H13" i="1"/>
  <c r="J13" i="1" s="1"/>
  <c r="H11" i="1" l="1"/>
  <c r="J11" i="1" s="1"/>
  <c r="H9" i="1"/>
  <c r="J9" i="1" s="1"/>
  <c r="J10" i="1" l="1"/>
  <c r="H8" i="1" l="1"/>
  <c r="H12" i="1"/>
  <c r="H7" i="1"/>
  <c r="J7" i="1" l="1"/>
  <c r="J14" i="1" s="1"/>
  <c r="J12" i="1"/>
  <c r="J8" i="1"/>
</calcChain>
</file>

<file path=xl/sharedStrings.xml><?xml version="1.0" encoding="utf-8"?>
<sst xmlns="http://schemas.openxmlformats.org/spreadsheetml/2006/main" count="37" uniqueCount="36">
  <si>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</si>
  <si>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</si>
  <si>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</si>
  <si>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</si>
  <si>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</si>
  <si>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</si>
  <si>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</si>
  <si>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</si>
  <si>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</si>
  <si>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</si>
  <si>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</si>
  <si>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</si>
  <si>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А1-02</t>
  </si>
  <si>
    <t xml:space="preserve"> Установка АИИСКУЭ в районах малоэтажной застройки, ПКУ-6кВ</t>
  </si>
  <si>
    <t>Прибор учета однофазный</t>
  </si>
  <si>
    <t>А1-01</t>
  </si>
  <si>
    <t>Прибор учета трехфазный</t>
  </si>
  <si>
    <t>ПКУ</t>
  </si>
  <si>
    <t>Хар-ки, кВ</t>
  </si>
  <si>
    <t>Ц1-03-11 (п.2);  Коэффициенты перехода (пересчета) от базового УНЦ к УНЦ субъектов Российской Федерации</t>
  </si>
  <si>
    <t>А1-06</t>
  </si>
  <si>
    <t>Демонтаж ВЛ</t>
  </si>
  <si>
    <t xml:space="preserve"> 0,4 кВ, одна цепь</t>
  </si>
  <si>
    <t>М2-1-1</t>
  </si>
  <si>
    <t>Провод ВЛ</t>
  </si>
  <si>
    <t>Л7-11-4</t>
  </si>
  <si>
    <t xml:space="preserve"> 0,4 кВ, количество фазных проводов 2, сечение фазного провода: 16 мм2,  тип провода СИП-4</t>
  </si>
  <si>
    <t>Л7-32-4</t>
  </si>
  <si>
    <t xml:space="preserve"> 0,4 кВ, количество фазных проводов 4, сечение фазного провода: 16 мм2,  тип провода СИП-4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</si>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</sst>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8"/>
  <sheetViews>
    <sheetView tabSelected="1" view="pageBreakPreview" topLeftCell="A13" zoomScaleNormal="102" zoomScaleSheetLayoutView="100" workbookViewId="0">
      <selection activeCell="J12" sqref="J1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7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35</v>
      </c>
      <c r="C3" s="17"/>
      <c r="D3" s="17"/>
      <c r="E3" s="17"/>
      <c r="F3" s="17"/>
      <c r="G3" s="17"/>
      <c r="H3" s="17"/>
    </row>
    <row r="4" spans="1:11" ht="16.5" customHeight="1" x14ac:dyDescent="0.2">
      <c r="A4" s="19" t="s">
        <v>13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5" customHeight="1" x14ac:dyDescent="0.2">
      <c r="A6" s="2" t="s">
        <v>0</v>
      </c>
      <c r="B6" s="2" t="s">
        <v>1</v>
      </c>
      <c r="C6" s="2" t="s">
        <v>18</v>
      </c>
      <c r="D6" s="2" t="s">
        <v>2</v>
      </c>
      <c r="E6" s="3" t="s">
        <v>3</v>
      </c>
      <c r="F6" s="3" t="s">
        <v>4</v>
      </c>
      <c r="G6" s="3" t="s">
        <v>19</v>
      </c>
      <c r="H6" s="3" t="s">
        <v>8</v>
      </c>
      <c r="I6" s="2" t="s">
        <v>5</v>
      </c>
      <c r="J6" s="3" t="s">
        <v>10</v>
      </c>
      <c r="K6" s="8" t="s">
        <v>11</v>
      </c>
    </row>
    <row r="7" spans="1:11" ht="73.150000000000006" customHeight="1" x14ac:dyDescent="0.2">
      <c r="A7" s="2">
        <v>1</v>
      </c>
      <c r="B7" s="13" t="s">
        <v>14</v>
      </c>
      <c r="C7" s="3">
        <v>0.22</v>
      </c>
      <c r="D7" s="3">
        <v>270</v>
      </c>
      <c r="E7" s="14" t="s">
        <v>15</v>
      </c>
      <c r="F7" s="3">
        <v>14</v>
      </c>
      <c r="G7" s="3">
        <v>1</v>
      </c>
      <c r="H7" s="7">
        <f>D7*F7*G7</f>
        <v>3780</v>
      </c>
      <c r="I7" s="15">
        <f>1.034*1.043*1.038*1.04*1.04*1.04*1.04*1.04</f>
        <v>1.3619742514803772</v>
      </c>
      <c r="J7" s="5">
        <f t="shared" ref="J7:J12" si="0">H7*I7</f>
        <v>5148.2626705958255</v>
      </c>
      <c r="K7" s="3"/>
    </row>
    <row r="8" spans="1:11" ht="73.150000000000006" customHeight="1" x14ac:dyDescent="0.2">
      <c r="A8" s="2">
        <v>2</v>
      </c>
      <c r="B8" s="13" t="s">
        <v>16</v>
      </c>
      <c r="C8" s="3">
        <v>0.38</v>
      </c>
      <c r="D8" s="3">
        <v>180</v>
      </c>
      <c r="E8" s="3" t="s">
        <v>12</v>
      </c>
      <c r="F8" s="3">
        <v>24</v>
      </c>
      <c r="G8" s="3">
        <v>1</v>
      </c>
      <c r="H8" s="7">
        <f t="shared" ref="H8:H9" si="1">D8*F8*G8</f>
        <v>4320</v>
      </c>
      <c r="I8" s="15">
        <f t="shared" ref="I8:I14" si="2">1.034*1.043*1.038*1.04*1.04*1.04*1.04*1.04</f>
        <v>1.3619742514803772</v>
      </c>
      <c r="J8" s="5">
        <f t="shared" si="0"/>
        <v>5883.7287663952293</v>
      </c>
      <c r="K8" s="3"/>
    </row>
    <row r="9" spans="1:11" ht="73.150000000000006" customHeight="1" x14ac:dyDescent="0.2">
      <c r="A9" s="2">
        <v>3</v>
      </c>
      <c r="B9" s="12" t="s">
        <v>21</v>
      </c>
      <c r="C9" s="3" t="s">
        <v>22</v>
      </c>
      <c r="D9" s="2">
        <v>9</v>
      </c>
      <c r="E9" s="4" t="s">
        <v>23</v>
      </c>
      <c r="F9" s="16">
        <v>160</v>
      </c>
      <c r="G9" s="3">
        <v>1.08</v>
      </c>
      <c r="H9" s="7">
        <f t="shared" si="1"/>
        <v>1555.2</v>
      </c>
      <c r="I9" s="15">
        <f t="shared" si="2"/>
        <v>1.3619742514803772</v>
      </c>
      <c r="J9" s="5">
        <f t="shared" si="0"/>
        <v>2118.1423559022828</v>
      </c>
      <c r="K9" s="3"/>
    </row>
    <row r="10" spans="1:11" ht="143.44999999999999" customHeight="1" x14ac:dyDescent="0.2">
      <c r="A10" s="2">
        <v>4</v>
      </c>
      <c r="B10" s="11" t="s">
        <v>24</v>
      </c>
      <c r="C10" s="3" t="s">
        <v>26</v>
      </c>
      <c r="D10" s="2">
        <v>5.4</v>
      </c>
      <c r="E10" s="4" t="s">
        <v>25</v>
      </c>
      <c r="F10" s="16">
        <v>120</v>
      </c>
      <c r="G10" s="3">
        <v>1</v>
      </c>
      <c r="H10" s="7">
        <f>D10*F10*G10</f>
        <v>648</v>
      </c>
      <c r="I10" s="15">
        <f t="shared" si="2"/>
        <v>1.3619742514803772</v>
      </c>
      <c r="J10" s="5">
        <f t="shared" si="0"/>
        <v>882.55931495928439</v>
      </c>
      <c r="K10" s="3"/>
    </row>
    <row r="11" spans="1:11" ht="145.9" customHeight="1" x14ac:dyDescent="0.2">
      <c r="A11" s="2">
        <v>5</v>
      </c>
      <c r="B11" s="11" t="s">
        <v>24</v>
      </c>
      <c r="C11" s="3" t="s">
        <v>28</v>
      </c>
      <c r="D11" s="2">
        <v>3.6</v>
      </c>
      <c r="E11" s="4" t="s">
        <v>27</v>
      </c>
      <c r="F11" s="16">
        <v>146</v>
      </c>
      <c r="G11" s="3">
        <v>1</v>
      </c>
      <c r="H11" s="7">
        <f t="shared" ref="H11" si="3">D11*F11*G11</f>
        <v>525.6</v>
      </c>
      <c r="I11" s="15">
        <f t="shared" si="2"/>
        <v>1.3619742514803772</v>
      </c>
      <c r="J11" s="5">
        <f t="shared" si="0"/>
        <v>715.85366657808629</v>
      </c>
      <c r="K11" s="3"/>
    </row>
    <row r="12" spans="1:11" ht="73.150000000000006" customHeight="1" x14ac:dyDescent="0.2">
      <c r="A12" s="2">
        <v>6</v>
      </c>
      <c r="B12" s="13" t="s">
        <v>17</v>
      </c>
      <c r="C12" s="3">
        <v>6</v>
      </c>
      <c r="D12" s="3">
        <v>2</v>
      </c>
      <c r="E12" s="3" t="s">
        <v>20</v>
      </c>
      <c r="F12" s="3">
        <v>302</v>
      </c>
      <c r="G12" s="3">
        <v>1</v>
      </c>
      <c r="H12" s="7">
        <f t="shared" ref="H12:H13" si="4">D12*F12*G12</f>
        <v>604</v>
      </c>
      <c r="I12" s="15">
        <f t="shared" si="2"/>
        <v>1.3619742514803772</v>
      </c>
      <c r="J12" s="5">
        <f t="shared" si="0"/>
        <v>822.63244789414784</v>
      </c>
      <c r="K12" s="3"/>
    </row>
    <row r="13" spans="1:11" ht="73.150000000000006" customHeight="1" x14ac:dyDescent="0.2">
      <c r="A13" s="2">
        <v>7</v>
      </c>
      <c r="B13" s="12" t="s">
        <v>29</v>
      </c>
      <c r="C13" s="3" t="s">
        <v>30</v>
      </c>
      <c r="D13" s="2">
        <v>4.8000000000000001E-2</v>
      </c>
      <c r="E13" s="4" t="s">
        <v>31</v>
      </c>
      <c r="F13" s="16">
        <v>413</v>
      </c>
      <c r="G13" s="3">
        <v>1</v>
      </c>
      <c r="H13" s="7">
        <f t="shared" si="4"/>
        <v>19.824000000000002</v>
      </c>
      <c r="I13" s="15">
        <f t="shared" si="2"/>
        <v>1.3619742514803772</v>
      </c>
      <c r="J13" s="5">
        <f t="shared" ref="J13" si="5">H13*I13</f>
        <v>26.999777561346999</v>
      </c>
      <c r="K13" s="3"/>
    </row>
    <row r="14" spans="1:11" ht="38.25" x14ac:dyDescent="0.2">
      <c r="A14" s="4"/>
      <c r="B14" s="13" t="s">
        <v>9</v>
      </c>
      <c r="C14" s="4"/>
      <c r="D14" s="4"/>
      <c r="E14" s="4"/>
      <c r="F14" s="4"/>
      <c r="G14" s="4"/>
      <c r="H14" s="4"/>
      <c r="I14" s="15">
        <f t="shared" si="2"/>
        <v>1.3619742514803772</v>
      </c>
      <c r="J14" s="5">
        <f>SUM(J7:J13)</f>
        <v>15598.178999886202</v>
      </c>
      <c r="K14" s="9">
        <v>12000</v>
      </c>
    </row>
    <row r="15" spans="1:11" x14ac:dyDescent="0.2">
      <c r="A15" s="6" t="s">
        <v>6</v>
      </c>
    </row>
    <row r="16" spans="1:11" ht="25.15" customHeight="1" x14ac:dyDescent="0.2">
      <c r="A16" s="18" t="s">
        <v>32</v>
      </c>
      <c r="B16" s="18"/>
      <c r="C16" s="18"/>
      <c r="D16" s="18"/>
      <c r="E16" s="18"/>
      <c r="F16" s="18"/>
      <c r="G16" s="18"/>
      <c r="H16" s="18"/>
      <c r="I16" s="18"/>
      <c r="J16" s="18"/>
      <c r="K16" s="10"/>
    </row>
    <row r="17" spans="1:11" x14ac:dyDescent="0.2">
      <c r="A17" s="20" t="s">
        <v>33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">
      <c r="A18" s="1" t="s">
        <v>34</v>
      </c>
    </row>
  </sheetData>
  <mergeCells count="5">
    <mergeCell ref="B2:H2"/>
    <mergeCell ref="B3:H3"/>
    <mergeCell ref="A16:J16"/>
    <mergeCell ref="A4:J4"/>
    <mergeCell ref="A17:K17"/>
  </mergeCells>
  <pageMargins left="0.31496062992125984" right="0" top="0.55118110236220474" bottom="0.15748031496062992" header="0" footer="0"/>
  <pageSetup paperSize="9" scale="93" orientation="landscape" r:id="rId1"/>
  <rowBreaks count="1" manualBreakCount="1">
    <brk id="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2021-06-29T09:40:42Z</dcterms:modified>
</cp:coreProperties>
</file>